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05" windowWidth="14805" windowHeight="7410" activeTab="1"/>
  </bookViews>
  <sheets>
    <sheet name="Номенклатура" sheetId="2" r:id="rId1"/>
    <sheet name="Перечень услуг" sheetId="3" r:id="rId2"/>
  </sheets>
  <definedNames>
    <definedName name="_xlnm._FilterDatabase" localSheetId="0" hidden="1">Номенклатура!$A$4:$D$5</definedName>
    <definedName name="_xlnm.Print_Area" localSheetId="0">Номенклатура!$A$1:$D$5</definedName>
    <definedName name="_xlnm.Print_Area" localSheetId="1">'Перечень услуг'!$A$1:$K$13</definedName>
  </definedNames>
  <calcPr calcId="152511"/>
</workbook>
</file>

<file path=xl/calcChain.xml><?xml version="1.0" encoding="utf-8"?>
<calcChain xmlns="http://schemas.openxmlformats.org/spreadsheetml/2006/main">
  <c r="E19" i="3" l="1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I4" i="3" l="1"/>
  <c r="H4" i="3"/>
  <c r="G4" i="3"/>
  <c r="F4" i="3"/>
  <c r="E4" i="3"/>
  <c r="A4" i="3"/>
</calcChain>
</file>

<file path=xl/sharedStrings.xml><?xml version="1.0" encoding="utf-8"?>
<sst xmlns="http://schemas.openxmlformats.org/spreadsheetml/2006/main" count="102" uniqueCount="86">
  <si>
    <t>I кв.</t>
  </si>
  <si>
    <t>II кв.</t>
  </si>
  <si>
    <t>III кв.</t>
  </si>
  <si>
    <t>IV кв.</t>
  </si>
  <si>
    <t>Примечание</t>
  </si>
  <si>
    <t>Приложение № 1</t>
  </si>
  <si>
    <t>к техническому заданию</t>
  </si>
  <si>
    <t>Наименование услуг</t>
  </si>
  <si>
    <t xml:space="preserve">Перечень услуг </t>
  </si>
  <si>
    <t>Раздел ТС</t>
  </si>
  <si>
    <t>Подраздел ТС</t>
  </si>
  <si>
    <t>Пункт ТС</t>
  </si>
  <si>
    <t>Всего 2014 год</t>
  </si>
  <si>
    <t xml:space="preserve">Индивидуальное ТЗ № Приложения </t>
  </si>
  <si>
    <t xml:space="preserve">Приложение № 2 </t>
  </si>
  <si>
    <t>3.2.</t>
  </si>
  <si>
    <t>3.1.</t>
  </si>
  <si>
    <t>3.3.</t>
  </si>
  <si>
    <t>3.4.</t>
  </si>
  <si>
    <t>3.5.</t>
  </si>
  <si>
    <t>3.6.</t>
  </si>
  <si>
    <t>3.7.</t>
  </si>
  <si>
    <t>№ п/п</t>
  </si>
  <si>
    <t>3.8.</t>
  </si>
  <si>
    <t>3.9.</t>
  </si>
  <si>
    <t>3.10.</t>
  </si>
  <si>
    <t>Перечень услуг на 2014 год по Южной ТЭЦ филиала "Невский" ОАО "ТГК-1"</t>
  </si>
  <si>
    <t>Паспортизация тепловой изоляции трубопроводов энергоблока ст.№2, котла энергоблока ст.№2 после КР</t>
  </si>
  <si>
    <t>Тепловизионный контроль электрооборудования  ОРУ -110,220,330 кВ; Промышленная (ДЭПО); Общесплавная насосная.</t>
  </si>
  <si>
    <t xml:space="preserve">Высоковольтные испытания и измерения разрядников 20 кВ, вводов 110 и 330 кВ, токопроводов 6 и 15,75 кВ  Т-1,Т-2, Т-41, ТСНО-41, Т-42, ТСНО-42, Т-4, ТСНР-1, ТСНР-2  </t>
  </si>
  <si>
    <t>Измерения сопротивления обмоток статора и ротора генератора Г-2 и возбудителя генератора Г-2. Испытания стали статора генератора Г-2. Высоковольтные испытания статора генератора Г-2. Снятие характеристик Z ротора генератора Г-2, КЗ и ХХ блока Г-2  / Т-2.</t>
  </si>
  <si>
    <t>Выполнение химических анализов в поверхностных водах река Нева</t>
  </si>
  <si>
    <t>Наблюдения за креном металлической дымовой трубы</t>
  </si>
  <si>
    <t>Химико-аналитический контроль за качеством подземных вод по скважинам наблюдательной сети на территории Южной ТЭЦ.</t>
  </si>
  <si>
    <t>Лабораторные испытания нефтяных турбинных масел</t>
  </si>
  <si>
    <t>Лабораторные испытания огнестойкого масло ОМТИ 4 бл.</t>
  </si>
  <si>
    <t>Лабораторные испытания и сокращенный анализ нефтяных трансформаторных масел</t>
  </si>
  <si>
    <t>Выполнение химических анализов топлива .</t>
  </si>
  <si>
    <t>Выполнение количественного и химического состава отложений на поверхностях нагрева тепломеханического оборудования</t>
  </si>
  <si>
    <t xml:space="preserve">Выполнение физико-химических показателей фильтрующих и ионообменных материалов водоподготовительных установок </t>
  </si>
  <si>
    <t>3.11.</t>
  </si>
  <si>
    <t>3.12.</t>
  </si>
  <si>
    <t>3.13.</t>
  </si>
  <si>
    <t>3.14.</t>
  </si>
  <si>
    <t>Геодезические измерения осадки фундаментов зданий 17 объектов (БНС, маслобаки №1-8, БАГВС №1-4, конденсатные баки - 4 шт),  резервуаров РМ-1, 2, баков сбора конденсата БСК-1, 2, БПК эстакады мазутослива.</t>
  </si>
  <si>
    <t>Номенклатура типовых услуг по  Южной ТЭЦ филиала "Невский" ОАО "ТГК-1"</t>
  </si>
  <si>
    <t>1.</t>
  </si>
  <si>
    <t>7.</t>
  </si>
  <si>
    <t>6.</t>
  </si>
  <si>
    <t>8.</t>
  </si>
  <si>
    <t>9.</t>
  </si>
  <si>
    <t>Единицы измерения/     кол-во</t>
  </si>
  <si>
    <t>10.</t>
  </si>
  <si>
    <t>11.</t>
  </si>
  <si>
    <t>12.</t>
  </si>
  <si>
    <t xml:space="preserve">Выполнение химических анализов топлива </t>
  </si>
  <si>
    <t>13.</t>
  </si>
  <si>
    <t>14.</t>
  </si>
  <si>
    <t>Геодезические измерения осадки фундаментов зданий и сооружений</t>
  </si>
  <si>
    <t>Измерения сопротивления обмоток статора и ротора генератора  и возбудителя генератора . Испытания стали статора генератора . Высоковольтные испытания статора генератора . Снятие характеристик Z ротора генератора , КЗ и ХХ блока .</t>
  </si>
  <si>
    <t>Директор Южной ТЭЦ</t>
  </si>
  <si>
    <t>А.Ю. Сергеев</t>
  </si>
  <si>
    <t>Сборник нормативов для расчета стоимости</t>
  </si>
  <si>
    <t>Прейскурант ОРГРЭС, "Трудоемкость  к " Базовым ценам на работы по ремонту энергетического оборудования, адекватным условиям функционирования конкурентного рынка услуг по ремонту и техперевооружению"</t>
  </si>
  <si>
    <t>Прейскурант ОРГРЭС, Сборники рекомендованные по Приказу ОАО "ТГК-1" №79 от 01.07.2013г.</t>
  </si>
  <si>
    <t>Сборник ГЭСНп, Сборники рекомендованные по Приказу ОАО "ТГК-1" №79 от 01.07.2013г.</t>
  </si>
  <si>
    <t>Стоимость        (тыс. руб.)</t>
  </si>
  <si>
    <t>3.</t>
  </si>
  <si>
    <t>4.</t>
  </si>
  <si>
    <t>5.</t>
  </si>
  <si>
    <t>шт./ 335</t>
  </si>
  <si>
    <t>шт./18</t>
  </si>
  <si>
    <t>шт./1</t>
  </si>
  <si>
    <t>шт./12</t>
  </si>
  <si>
    <t>шт./160</t>
  </si>
  <si>
    <t>шт./ 24</t>
  </si>
  <si>
    <t>шт./ 52</t>
  </si>
  <si>
    <t>шт./ 54</t>
  </si>
  <si>
    <t>шт./ 26</t>
  </si>
  <si>
    <t>шт./ 20</t>
  </si>
  <si>
    <t>шт./ 7</t>
  </si>
  <si>
    <t>шт./ 17</t>
  </si>
  <si>
    <t>Паспортизация тепловой изоляции трубопроводов энергоблоков ст.№ 1, 2, 3</t>
  </si>
  <si>
    <t>Высоковольтные испытания и измерения разрядников 6, 20 и 110 кВ, вводов 110, 220 и 330 кВ, токопроводов 6, 15,75 и 20 кВ Т-1,ТСНО-1,Т-2,ТСНО-2,  Т-3,ТСНО-3, Т-41, ТСНО-41, Т-42, ТСНО-42, Т-4, ТСНР-1, ТСНР-2</t>
  </si>
  <si>
    <t>шт./14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</si>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</sst>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9" fillId="0" borderId="0"/>
    <xf numFmtId="0" fontId="13" fillId="0" borderId="0"/>
  </cellStyleXfs>
  <cellXfs count="7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Border="1"/>
    <xf numFmtId="0" fontId="3" fillId="0" borderId="0" xfId="0" applyFont="1"/>
    <xf numFmtId="0" fontId="3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1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right" vertical="center" wrapText="1"/>
    </xf>
    <xf numFmtId="3" fontId="6" fillId="0" borderId="0" xfId="0" applyNumberFormat="1" applyFont="1" applyFill="1" applyAlignment="1">
      <alignment horizontal="right" vertical="center" wrapText="1"/>
    </xf>
    <xf numFmtId="3" fontId="7" fillId="0" borderId="0" xfId="1" applyNumberFormat="1" applyFont="1" applyAlignment="1" applyProtection="1">
      <alignment horizontal="centerContinuous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 applyProtection="1">
      <alignment horizontal="center" textRotation="90" wrapText="1"/>
      <protection hidden="1"/>
    </xf>
    <xf numFmtId="0" fontId="8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7" fillId="2" borderId="1" xfId="1" applyNumberFormat="1" applyFont="1" applyFill="1" applyBorder="1" applyAlignment="1" applyProtection="1">
      <alignment horizontal="center" vertical="center"/>
      <protection hidden="1"/>
    </xf>
    <xf numFmtId="1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3" fontId="10" fillId="5" borderId="1" xfId="0" applyNumberFormat="1" applyFont="1" applyFill="1" applyBorder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center" wrapText="1"/>
    </xf>
    <xf numFmtId="3" fontId="9" fillId="3" borderId="1" xfId="0" applyNumberFormat="1" applyFont="1" applyFill="1" applyBorder="1" applyAlignment="1" applyProtection="1">
      <alignment horizontal="center" vertical="center"/>
      <protection locked="0"/>
    </xf>
    <xf numFmtId="3" fontId="9" fillId="3" borderId="2" xfId="0" applyNumberFormat="1" applyFont="1" applyFill="1" applyBorder="1" applyAlignment="1" applyProtection="1">
      <alignment horizontal="center" vertical="center"/>
      <protection locked="0"/>
    </xf>
    <xf numFmtId="3" fontId="9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3" fontId="9" fillId="3" borderId="2" xfId="0" applyNumberFormat="1" applyFont="1" applyFill="1" applyBorder="1" applyAlignment="1" applyProtection="1">
      <alignment horizontal="center" vertical="center"/>
      <protection hidden="1"/>
    </xf>
    <xf numFmtId="3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/>
    <xf numFmtId="3" fontId="9" fillId="0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1" fontId="9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1" fillId="0" borderId="3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3" fontId="8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2" fillId="0" borderId="0" xfId="0" applyFont="1" applyAlignment="1">
      <alignment horizontal="center" vertical="center"/>
    </xf>
  </cellXfs>
  <cellStyles count="4">
    <cellStyle name="Обычный" xfId="0" builtinId="0"/>
    <cellStyle name="Обычный 11" xfId="2"/>
    <cellStyle name="Обычный 2" xfId="3"/>
    <cellStyle name="Обычный 2 2" xfId="1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opLeftCell="A10" zoomScaleNormal="100" workbookViewId="0">
      <selection activeCell="A4" sqref="A4:XFD4"/>
    </sheetView>
  </sheetViews>
  <sheetFormatPr defaultRowHeight="15.75" x14ac:dyDescent="0.25"/>
  <cols>
    <col min="1" max="1" width="5.42578125" style="46" customWidth="1"/>
    <col min="2" max="2" width="49.42578125" style="11" customWidth="1"/>
    <col min="3" max="3" width="11.140625" style="11" customWidth="1"/>
    <col min="4" max="4" width="11.7109375" style="11" customWidth="1"/>
    <col min="5" max="5" width="37" style="51" customWidth="1"/>
  </cols>
  <sheetData>
    <row r="1" spans="1:18" x14ac:dyDescent="0.25">
      <c r="E1" s="10" t="s">
        <v>5</v>
      </c>
    </row>
    <row r="2" spans="1:18" x14ac:dyDescent="0.25">
      <c r="E2" s="3" t="s">
        <v>6</v>
      </c>
      <c r="F2" s="1"/>
    </row>
    <row r="3" spans="1:18" ht="39" customHeight="1" x14ac:dyDescent="0.25">
      <c r="A3" s="69" t="s">
        <v>45</v>
      </c>
      <c r="B3" s="69"/>
      <c r="C3" s="69"/>
      <c r="D3" s="69"/>
      <c r="E3" s="70"/>
      <c r="F3" s="4"/>
      <c r="H3" s="2"/>
      <c r="I3" s="2"/>
      <c r="J3" s="2"/>
      <c r="K3" s="2"/>
      <c r="L3" s="2"/>
      <c r="M3" s="4"/>
      <c r="N3" s="4"/>
      <c r="O3" s="4"/>
      <c r="P3" s="4"/>
      <c r="Q3" s="4"/>
      <c r="R3" s="4"/>
    </row>
    <row r="4" spans="1:18" ht="68.25" customHeight="1" x14ac:dyDescent="0.25">
      <c r="A4" s="48" t="s">
        <v>22</v>
      </c>
      <c r="B4" s="7" t="s">
        <v>7</v>
      </c>
      <c r="C4" s="8" t="s">
        <v>51</v>
      </c>
      <c r="D4" s="8" t="s">
        <v>66</v>
      </c>
      <c r="E4" s="52" t="s">
        <v>62</v>
      </c>
    </row>
    <row r="5" spans="1:18" ht="58.5" customHeight="1" x14ac:dyDescent="0.25">
      <c r="A5" s="41" t="s">
        <v>46</v>
      </c>
      <c r="B5" s="42" t="s">
        <v>82</v>
      </c>
      <c r="C5" s="23" t="s">
        <v>84</v>
      </c>
      <c r="D5" s="23">
        <v>292</v>
      </c>
      <c r="E5" s="53" t="s">
        <v>64</v>
      </c>
    </row>
    <row r="6" spans="1:18" ht="63" x14ac:dyDescent="0.25">
      <c r="A6" s="45" t="s">
        <v>85</v>
      </c>
      <c r="B6" s="47" t="s">
        <v>28</v>
      </c>
      <c r="C6" s="49" t="s">
        <v>70</v>
      </c>
      <c r="D6" s="55">
        <v>198</v>
      </c>
      <c r="E6" s="57" t="s">
        <v>64</v>
      </c>
    </row>
    <row r="7" spans="1:18" ht="94.5" x14ac:dyDescent="0.25">
      <c r="A7" s="54" t="s">
        <v>67</v>
      </c>
      <c r="B7" s="47" t="s">
        <v>83</v>
      </c>
      <c r="C7" s="49" t="s">
        <v>71</v>
      </c>
      <c r="D7" s="55">
        <v>250</v>
      </c>
      <c r="E7" s="57" t="s">
        <v>65</v>
      </c>
    </row>
    <row r="8" spans="1:18" ht="84" customHeight="1" x14ac:dyDescent="0.25">
      <c r="A8" s="71" t="s">
        <v>68</v>
      </c>
      <c r="B8" s="72" t="s">
        <v>59</v>
      </c>
      <c r="C8" s="73" t="s">
        <v>72</v>
      </c>
      <c r="D8" s="73">
        <v>350</v>
      </c>
      <c r="E8" s="57" t="s">
        <v>65</v>
      </c>
    </row>
    <row r="9" spans="1:18" ht="15" x14ac:dyDescent="0.25">
      <c r="A9" s="71"/>
      <c r="B9" s="72"/>
      <c r="C9" s="73"/>
      <c r="D9" s="74"/>
      <c r="E9" s="56"/>
    </row>
    <row r="10" spans="1:18" ht="28.5" x14ac:dyDescent="0.25">
      <c r="A10" s="58" t="s">
        <v>69</v>
      </c>
      <c r="B10" s="50" t="s">
        <v>31</v>
      </c>
      <c r="C10" s="60" t="s">
        <v>73</v>
      </c>
      <c r="D10" s="60">
        <v>26</v>
      </c>
      <c r="E10" s="64" t="s">
        <v>63</v>
      </c>
    </row>
    <row r="11" spans="1:18" ht="39" customHeight="1" x14ac:dyDescent="0.25">
      <c r="A11" s="58" t="s">
        <v>48</v>
      </c>
      <c r="B11" s="61" t="s">
        <v>32</v>
      </c>
      <c r="C11" s="49" t="s">
        <v>72</v>
      </c>
      <c r="D11" s="55">
        <v>32</v>
      </c>
      <c r="E11" s="65"/>
    </row>
    <row r="12" spans="1:18" ht="57" x14ac:dyDescent="0.25">
      <c r="A12" s="58" t="s">
        <v>47</v>
      </c>
      <c r="B12" s="43" t="s">
        <v>33</v>
      </c>
      <c r="C12" s="49" t="s">
        <v>74</v>
      </c>
      <c r="D12" s="55">
        <v>105</v>
      </c>
      <c r="E12" s="65"/>
    </row>
    <row r="13" spans="1:18" ht="27" customHeight="1" x14ac:dyDescent="0.25">
      <c r="A13" s="58" t="s">
        <v>49</v>
      </c>
      <c r="B13" s="59" t="s">
        <v>34</v>
      </c>
      <c r="C13" s="49" t="s">
        <v>75</v>
      </c>
      <c r="D13" s="55">
        <v>40</v>
      </c>
      <c r="E13" s="65"/>
    </row>
    <row r="14" spans="1:18" ht="28.5" x14ac:dyDescent="0.25">
      <c r="A14" s="58" t="s">
        <v>50</v>
      </c>
      <c r="B14" s="44" t="s">
        <v>35</v>
      </c>
      <c r="C14" s="49" t="s">
        <v>76</v>
      </c>
      <c r="D14" s="55">
        <v>18</v>
      </c>
      <c r="E14" s="65"/>
    </row>
    <row r="15" spans="1:18" ht="28.5" x14ac:dyDescent="0.25">
      <c r="A15" s="58" t="s">
        <v>52</v>
      </c>
      <c r="B15" s="43" t="s">
        <v>36</v>
      </c>
      <c r="C15" s="49" t="s">
        <v>77</v>
      </c>
      <c r="D15" s="55">
        <v>160</v>
      </c>
      <c r="E15" s="66" t="s">
        <v>63</v>
      </c>
    </row>
    <row r="16" spans="1:18" x14ac:dyDescent="0.25">
      <c r="A16" s="58" t="s">
        <v>53</v>
      </c>
      <c r="B16" s="43" t="s">
        <v>55</v>
      </c>
      <c r="C16" s="49" t="s">
        <v>78</v>
      </c>
      <c r="D16" s="55">
        <v>182</v>
      </c>
      <c r="E16" s="67"/>
    </row>
    <row r="17" spans="1:5" ht="42.75" x14ac:dyDescent="0.25">
      <c r="A17" s="58" t="s">
        <v>54</v>
      </c>
      <c r="B17" s="43" t="s">
        <v>38</v>
      </c>
      <c r="C17" s="49" t="s">
        <v>79</v>
      </c>
      <c r="D17" s="55">
        <v>80</v>
      </c>
      <c r="E17" s="67"/>
    </row>
    <row r="18" spans="1:5" ht="42.75" x14ac:dyDescent="0.25">
      <c r="A18" s="58" t="s">
        <v>56</v>
      </c>
      <c r="B18" s="43" t="s">
        <v>39</v>
      </c>
      <c r="C18" s="49" t="s">
        <v>80</v>
      </c>
      <c r="D18" s="55">
        <v>45</v>
      </c>
      <c r="E18" s="67"/>
    </row>
    <row r="19" spans="1:5" ht="28.5" x14ac:dyDescent="0.25">
      <c r="A19" s="58" t="s">
        <v>57</v>
      </c>
      <c r="B19" s="43" t="s">
        <v>58</v>
      </c>
      <c r="C19" s="49" t="s">
        <v>81</v>
      </c>
      <c r="D19" s="55">
        <v>420</v>
      </c>
      <c r="E19" s="68"/>
    </row>
    <row r="21" spans="1:5" ht="30" customHeight="1" x14ac:dyDescent="0.25">
      <c r="B21" s="11" t="s">
        <v>60</v>
      </c>
      <c r="C21" s="11" t="s">
        <v>61</v>
      </c>
    </row>
  </sheetData>
  <autoFilter ref="A4:D5"/>
  <mergeCells count="7">
    <mergeCell ref="E10:E14"/>
    <mergeCell ref="E15:E19"/>
    <mergeCell ref="A3:E3"/>
    <mergeCell ref="A8:A9"/>
    <mergeCell ref="B8:B9"/>
    <mergeCell ref="C8:C9"/>
    <mergeCell ref="D8:D9"/>
  </mergeCells>
  <pageMargins left="5.3124999999999999E-2" right="0" top="0.55118110236220474" bottom="0.55118110236220474" header="0" footer="0"/>
  <pageSetup scale="8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N7" sqref="N7"/>
    </sheetView>
  </sheetViews>
  <sheetFormatPr defaultRowHeight="15" x14ac:dyDescent="0.25"/>
  <cols>
    <col min="1" max="1" width="4" customWidth="1"/>
    <col min="2" max="2" width="3.7109375" customWidth="1"/>
    <col min="3" max="3" width="4.28515625" customWidth="1"/>
    <col min="4" max="4" width="43.5703125" customWidth="1"/>
    <col min="5" max="5" width="8.28515625" customWidth="1"/>
    <col min="6" max="9" width="7.28515625" customWidth="1"/>
    <col min="10" max="10" width="19.5703125" customWidth="1"/>
    <col min="11" max="11" width="20.5703125" customWidth="1"/>
  </cols>
  <sheetData>
    <row r="1" spans="1:1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9" t="s">
        <v>14</v>
      </c>
    </row>
    <row r="2" spans="1:1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6" t="s">
        <v>6</v>
      </c>
    </row>
    <row r="3" spans="1:11" ht="15.75" x14ac:dyDescent="0.25">
      <c r="A3" s="75" t="s">
        <v>26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1" ht="19.5" customHeight="1" x14ac:dyDescent="0.25">
      <c r="A4" s="12" t="str">
        <f>"Количество записей:"&amp;SUBTOTAL(3,A6:A604)</f>
        <v>Количество записей:14</v>
      </c>
      <c r="B4" s="12"/>
      <c r="C4" s="13"/>
      <c r="D4" s="13"/>
      <c r="E4" s="14">
        <f>SUBTOTAL(9,E6:E712)</f>
        <v>2198</v>
      </c>
      <c r="F4" s="14">
        <f>SUBTOTAL(9,F6:F712)</f>
        <v>106</v>
      </c>
      <c r="G4" s="14">
        <f>SUBTOTAL(9,G6:G712)</f>
        <v>572</v>
      </c>
      <c r="H4" s="14">
        <f>SUBTOTAL(9,H6:H712)</f>
        <v>1180</v>
      </c>
      <c r="I4" s="14">
        <f>SUBTOTAL(9,I6:I712)</f>
        <v>340</v>
      </c>
      <c r="J4" s="14"/>
      <c r="K4" s="15"/>
    </row>
    <row r="5" spans="1:11" ht="74.25" x14ac:dyDescent="0.25">
      <c r="A5" s="18" t="s">
        <v>9</v>
      </c>
      <c r="B5" s="18" t="s">
        <v>10</v>
      </c>
      <c r="C5" s="18" t="s">
        <v>11</v>
      </c>
      <c r="D5" s="19" t="s">
        <v>8</v>
      </c>
      <c r="E5" s="20" t="s">
        <v>12</v>
      </c>
      <c r="F5" s="21" t="s">
        <v>0</v>
      </c>
      <c r="G5" s="21" t="s">
        <v>1</v>
      </c>
      <c r="H5" s="21" t="s">
        <v>2</v>
      </c>
      <c r="I5" s="21" t="s">
        <v>3</v>
      </c>
      <c r="J5" s="20" t="s">
        <v>13</v>
      </c>
      <c r="K5" s="22" t="s">
        <v>4</v>
      </c>
    </row>
    <row r="6" spans="1:11" ht="38.25" x14ac:dyDescent="0.25">
      <c r="A6" s="28">
        <v>3</v>
      </c>
      <c r="B6" s="28">
        <v>1</v>
      </c>
      <c r="C6" s="28">
        <v>1</v>
      </c>
      <c r="D6" s="24" t="s">
        <v>27</v>
      </c>
      <c r="E6" s="25">
        <f>SUM(F6:I6)</f>
        <v>292</v>
      </c>
      <c r="F6" s="26">
        <v>0</v>
      </c>
      <c r="G6" s="26">
        <v>0</v>
      </c>
      <c r="H6" s="26">
        <v>292</v>
      </c>
      <c r="I6" s="26">
        <v>0</v>
      </c>
      <c r="J6" s="62" t="s">
        <v>16</v>
      </c>
      <c r="K6" s="16"/>
    </row>
    <row r="7" spans="1:11" ht="51" x14ac:dyDescent="0.25">
      <c r="A7" s="30">
        <v>3</v>
      </c>
      <c r="B7" s="30">
        <v>3</v>
      </c>
      <c r="C7" s="30">
        <v>4</v>
      </c>
      <c r="D7" s="27" t="s">
        <v>28</v>
      </c>
      <c r="E7" s="25">
        <f t="shared" ref="E7:E19" si="0">SUM(F7:I7)</f>
        <v>198</v>
      </c>
      <c r="F7" s="26">
        <v>0</v>
      </c>
      <c r="G7" s="26">
        <v>0</v>
      </c>
      <c r="H7" s="26">
        <v>99</v>
      </c>
      <c r="I7" s="26">
        <v>99</v>
      </c>
      <c r="J7" s="62" t="s">
        <v>15</v>
      </c>
      <c r="K7" s="17"/>
    </row>
    <row r="8" spans="1:11" ht="51" x14ac:dyDescent="0.25">
      <c r="A8" s="30">
        <v>3</v>
      </c>
      <c r="B8" s="30">
        <v>3</v>
      </c>
      <c r="C8" s="30">
        <v>5</v>
      </c>
      <c r="D8" s="27" t="s">
        <v>29</v>
      </c>
      <c r="E8" s="25">
        <f t="shared" si="0"/>
        <v>250</v>
      </c>
      <c r="F8" s="26">
        <v>0</v>
      </c>
      <c r="G8" s="26">
        <v>0</v>
      </c>
      <c r="H8" s="26">
        <v>250</v>
      </c>
      <c r="I8" s="26">
        <v>0</v>
      </c>
      <c r="J8" s="62" t="s">
        <v>17</v>
      </c>
      <c r="K8" s="17"/>
    </row>
    <row r="9" spans="1:11" ht="76.5" x14ac:dyDescent="0.25">
      <c r="A9" s="30">
        <v>3</v>
      </c>
      <c r="B9" s="30">
        <v>3</v>
      </c>
      <c r="C9" s="30">
        <v>7</v>
      </c>
      <c r="D9" s="27" t="s">
        <v>30</v>
      </c>
      <c r="E9" s="25">
        <f t="shared" si="0"/>
        <v>350</v>
      </c>
      <c r="F9" s="26">
        <v>0</v>
      </c>
      <c r="G9" s="26">
        <v>200</v>
      </c>
      <c r="H9" s="26">
        <v>150</v>
      </c>
      <c r="I9" s="26">
        <v>0</v>
      </c>
      <c r="J9" s="63" t="s">
        <v>18</v>
      </c>
      <c r="K9" s="17"/>
    </row>
    <row r="10" spans="1:11" ht="25.5" x14ac:dyDescent="0.25">
      <c r="A10" s="30">
        <v>4</v>
      </c>
      <c r="B10" s="30">
        <v>3</v>
      </c>
      <c r="C10" s="33">
        <v>2</v>
      </c>
      <c r="D10" s="31" t="s">
        <v>31</v>
      </c>
      <c r="E10" s="25">
        <f t="shared" si="0"/>
        <v>26</v>
      </c>
      <c r="F10" s="39">
        <v>6</v>
      </c>
      <c r="G10" s="39">
        <v>7</v>
      </c>
      <c r="H10" s="39">
        <v>6</v>
      </c>
      <c r="I10" s="39">
        <v>7</v>
      </c>
      <c r="J10" s="63" t="s">
        <v>19</v>
      </c>
      <c r="K10" s="17"/>
    </row>
    <row r="11" spans="1:11" ht="26.25" x14ac:dyDescent="0.25">
      <c r="A11" s="28">
        <v>5</v>
      </c>
      <c r="B11" s="28">
        <v>2</v>
      </c>
      <c r="C11" s="29">
        <v>1</v>
      </c>
      <c r="D11" s="40" t="s">
        <v>32</v>
      </c>
      <c r="E11" s="25">
        <f t="shared" si="0"/>
        <v>32</v>
      </c>
      <c r="F11" s="39">
        <v>0</v>
      </c>
      <c r="G11" s="39">
        <v>0</v>
      </c>
      <c r="H11" s="39">
        <v>32</v>
      </c>
      <c r="I11" s="39">
        <v>0</v>
      </c>
      <c r="J11" s="63" t="s">
        <v>20</v>
      </c>
      <c r="K11" s="17"/>
    </row>
    <row r="12" spans="1:11" ht="38.25" x14ac:dyDescent="0.25">
      <c r="A12" s="34">
        <v>5</v>
      </c>
      <c r="B12" s="34">
        <v>2</v>
      </c>
      <c r="C12" s="29">
        <v>3</v>
      </c>
      <c r="D12" s="32" t="s">
        <v>33</v>
      </c>
      <c r="E12" s="25">
        <f t="shared" si="0"/>
        <v>105</v>
      </c>
      <c r="F12" s="39">
        <v>0</v>
      </c>
      <c r="G12" s="39">
        <v>55</v>
      </c>
      <c r="H12" s="39">
        <v>0</v>
      </c>
      <c r="I12" s="39">
        <v>50</v>
      </c>
      <c r="J12" s="62" t="s">
        <v>21</v>
      </c>
      <c r="K12" s="17"/>
    </row>
    <row r="13" spans="1:11" ht="25.5" x14ac:dyDescent="0.25">
      <c r="A13" s="28">
        <v>6</v>
      </c>
      <c r="B13" s="28">
        <v>1</v>
      </c>
      <c r="C13" s="29">
        <v>1</v>
      </c>
      <c r="D13" s="35" t="s">
        <v>34</v>
      </c>
      <c r="E13" s="25">
        <f t="shared" si="0"/>
        <v>40</v>
      </c>
      <c r="F13" s="39">
        <v>10</v>
      </c>
      <c r="G13" s="39">
        <v>10</v>
      </c>
      <c r="H13" s="39">
        <v>10</v>
      </c>
      <c r="I13" s="39">
        <v>10</v>
      </c>
      <c r="J13" s="62" t="s">
        <v>23</v>
      </c>
      <c r="K13" s="36"/>
    </row>
    <row r="14" spans="1:11" ht="25.5" x14ac:dyDescent="0.25">
      <c r="A14" s="28">
        <v>6</v>
      </c>
      <c r="B14" s="28">
        <v>1</v>
      </c>
      <c r="C14" s="29">
        <v>2</v>
      </c>
      <c r="D14" s="35" t="s">
        <v>35</v>
      </c>
      <c r="E14" s="25">
        <f t="shared" si="0"/>
        <v>18</v>
      </c>
      <c r="F14" s="39">
        <v>5</v>
      </c>
      <c r="G14" s="39">
        <v>5</v>
      </c>
      <c r="H14" s="39">
        <v>5</v>
      </c>
      <c r="I14" s="39">
        <v>3</v>
      </c>
      <c r="J14" s="63" t="s">
        <v>24</v>
      </c>
      <c r="K14" s="17"/>
    </row>
    <row r="15" spans="1:11" ht="25.5" x14ac:dyDescent="0.25">
      <c r="A15" s="28">
        <v>6</v>
      </c>
      <c r="B15" s="28">
        <v>2</v>
      </c>
      <c r="C15" s="29">
        <v>1</v>
      </c>
      <c r="D15" s="35" t="s">
        <v>36</v>
      </c>
      <c r="E15" s="25">
        <f t="shared" si="0"/>
        <v>160</v>
      </c>
      <c r="F15" s="39">
        <v>40</v>
      </c>
      <c r="G15" s="39">
        <v>40</v>
      </c>
      <c r="H15" s="39">
        <v>40</v>
      </c>
      <c r="I15" s="39">
        <v>40</v>
      </c>
      <c r="J15" s="63" t="s">
        <v>25</v>
      </c>
      <c r="K15" s="36"/>
    </row>
    <row r="16" spans="1:11" x14ac:dyDescent="0.25">
      <c r="A16" s="28">
        <v>6</v>
      </c>
      <c r="B16" s="28">
        <v>3</v>
      </c>
      <c r="C16" s="29">
        <v>1</v>
      </c>
      <c r="D16" s="35" t="s">
        <v>37</v>
      </c>
      <c r="E16" s="25">
        <f t="shared" si="0"/>
        <v>182</v>
      </c>
      <c r="F16" s="39">
        <v>45</v>
      </c>
      <c r="G16" s="39">
        <v>45</v>
      </c>
      <c r="H16" s="39">
        <v>46</v>
      </c>
      <c r="I16" s="39">
        <v>46</v>
      </c>
      <c r="J16" s="63" t="s">
        <v>40</v>
      </c>
      <c r="K16" s="36"/>
    </row>
    <row r="17" spans="1:11" ht="38.25" x14ac:dyDescent="0.25">
      <c r="A17" s="28">
        <v>6</v>
      </c>
      <c r="B17" s="28">
        <v>5</v>
      </c>
      <c r="C17" s="29">
        <v>1</v>
      </c>
      <c r="D17" s="35" t="s">
        <v>38</v>
      </c>
      <c r="E17" s="25">
        <f t="shared" si="0"/>
        <v>80</v>
      </c>
      <c r="F17" s="39">
        <v>0</v>
      </c>
      <c r="G17" s="39">
        <v>0</v>
      </c>
      <c r="H17" s="39">
        <v>40</v>
      </c>
      <c r="I17" s="39">
        <v>40</v>
      </c>
      <c r="J17" s="63" t="s">
        <v>41</v>
      </c>
      <c r="K17" s="36"/>
    </row>
    <row r="18" spans="1:11" ht="38.25" x14ac:dyDescent="0.25">
      <c r="A18" s="28">
        <v>6</v>
      </c>
      <c r="B18" s="28">
        <v>7</v>
      </c>
      <c r="C18" s="29">
        <v>1</v>
      </c>
      <c r="D18" s="35" t="s">
        <v>39</v>
      </c>
      <c r="E18" s="25">
        <f t="shared" si="0"/>
        <v>45</v>
      </c>
      <c r="F18" s="39">
        <v>0</v>
      </c>
      <c r="G18" s="39">
        <v>0</v>
      </c>
      <c r="H18" s="39">
        <v>0</v>
      </c>
      <c r="I18" s="39">
        <v>45</v>
      </c>
      <c r="J18" s="63" t="s">
        <v>42</v>
      </c>
      <c r="K18" s="36"/>
    </row>
    <row r="19" spans="1:11" ht="63.75" x14ac:dyDescent="0.25">
      <c r="A19" s="28">
        <v>5</v>
      </c>
      <c r="B19" s="28">
        <v>2</v>
      </c>
      <c r="C19" s="28">
        <v>7</v>
      </c>
      <c r="D19" s="37" t="s">
        <v>44</v>
      </c>
      <c r="E19" s="25">
        <f t="shared" si="0"/>
        <v>420</v>
      </c>
      <c r="F19" s="39">
        <v>0</v>
      </c>
      <c r="G19" s="39">
        <v>210</v>
      </c>
      <c r="H19" s="39">
        <v>210</v>
      </c>
      <c r="I19" s="39">
        <v>0</v>
      </c>
      <c r="J19" s="63" t="s">
        <v>43</v>
      </c>
      <c r="K19" s="38"/>
    </row>
    <row r="21" spans="1:11" s="11" customFormat="1" ht="15.75" x14ac:dyDescent="0.25">
      <c r="D21" s="11" t="s">
        <v>60</v>
      </c>
      <c r="J21" s="11" t="s">
        <v>61</v>
      </c>
    </row>
  </sheetData>
  <mergeCells count="1">
    <mergeCell ref="A3:K3"/>
  </mergeCells>
  <pageMargins left="1.1023622047244095" right="0.51181102362204722" top="0" bottom="0" header="0" footer="0"/>
  <pageSetup scale="8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Номенклатура</vt:lpstr>
      <vt:lpstr>Перечень услуг</vt:lpstr>
      <vt:lpstr>Номенклатура!Область_печати</vt:lpstr>
      <vt:lpstr>'Перечень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2013-12-02T09:44:35Z</dcterms:modified>
</cp:coreProperties>
</file>